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120" yWindow="120" windowWidth="19035" windowHeight="11760" activeTab="1"/>
  </bookViews>
  <sheets>
    <sheet name="приложение 1 доходы 2020" sheetId="1" r:id="rId1"/>
    <sheet name="приложение 2 доходы 2021-2022" sheetId="2" r:id="rId2"/>
  </sheets>
  <definedNames>
    <definedName name="_xlnm._FilterDatabase" localSheetId="0" hidden="1">'приложение 1 доходы 2020'!$B$7:$E$76</definedName>
    <definedName name="_xlnm._FilterDatabase" localSheetId="1" hidden="1">'приложение 2 доходы 2021-2022'!$B$7:$E$76</definedName>
  </definedNames>
  <calcPr calcId="152511"/>
</workbook>
</file>

<file path=xl/calcChain.xml><?xml version="1.0" encoding="utf-8"?>
<calcChain xmlns="http://schemas.openxmlformats.org/spreadsheetml/2006/main">
  <c r="D22" i="1" l="1"/>
  <c r="F74" i="2" l="1"/>
  <c r="F73" i="2" s="1"/>
  <c r="E74" i="2"/>
  <c r="E73" i="2" s="1"/>
  <c r="D74" i="2"/>
  <c r="D73" i="2" s="1"/>
  <c r="F71" i="2"/>
  <c r="E71" i="2"/>
  <c r="D71" i="2"/>
  <c r="F68" i="2"/>
  <c r="E68" i="2"/>
  <c r="D68" i="2"/>
  <c r="F64" i="2"/>
  <c r="E64" i="2"/>
  <c r="D64" i="2"/>
  <c r="F55" i="2"/>
  <c r="E55" i="2"/>
  <c r="D55" i="2"/>
  <c r="F51" i="2"/>
  <c r="E51" i="2"/>
  <c r="D51" i="2"/>
  <c r="D46" i="2"/>
  <c r="F42" i="2"/>
  <c r="E42" i="2"/>
  <c r="D42" i="2"/>
  <c r="F39" i="2"/>
  <c r="E39" i="2"/>
  <c r="D39" i="2"/>
  <c r="F34" i="2"/>
  <c r="E34" i="2"/>
  <c r="D34" i="2"/>
  <c r="F31" i="2"/>
  <c r="E31" i="2"/>
  <c r="D31" i="2"/>
  <c r="F28" i="2"/>
  <c r="E28" i="2"/>
  <c r="D28" i="2"/>
  <c r="F25" i="2"/>
  <c r="E25" i="2"/>
  <c r="D25" i="2"/>
  <c r="F23" i="2"/>
  <c r="E23" i="2"/>
  <c r="D23" i="2"/>
  <c r="F20" i="2"/>
  <c r="E20" i="2"/>
  <c r="D20" i="2"/>
  <c r="F15" i="2"/>
  <c r="F14" i="2" s="1"/>
  <c r="E15" i="2"/>
  <c r="D15" i="2"/>
  <c r="D14" i="2" s="1"/>
  <c r="E14" i="2"/>
  <c r="F10" i="2"/>
  <c r="F9" i="2" s="1"/>
  <c r="E10" i="2"/>
  <c r="D10" i="2"/>
  <c r="D9" i="2" s="1"/>
  <c r="E9" i="2"/>
  <c r="E74" i="1"/>
  <c r="E73" i="1" s="1"/>
  <c r="F74" i="1"/>
  <c r="F73" i="1" s="1"/>
  <c r="E71" i="1"/>
  <c r="F71" i="1"/>
  <c r="E68" i="1"/>
  <c r="F68" i="1"/>
  <c r="E64" i="1"/>
  <c r="F64" i="1"/>
  <c r="E55" i="1"/>
  <c r="E54" i="1" s="1"/>
  <c r="F55" i="1"/>
  <c r="F54" i="1" s="1"/>
  <c r="E51" i="1"/>
  <c r="F51" i="1"/>
  <c r="E42" i="1"/>
  <c r="F42" i="1"/>
  <c r="E39" i="1"/>
  <c r="F39" i="1"/>
  <c r="E34" i="1"/>
  <c r="F34" i="1"/>
  <c r="E31" i="1"/>
  <c r="F31" i="1"/>
  <c r="E28" i="1"/>
  <c r="F28" i="1"/>
  <c r="E25" i="1"/>
  <c r="F25" i="1"/>
  <c r="E23" i="1"/>
  <c r="E22" i="1" s="1"/>
  <c r="F23" i="1"/>
  <c r="F22" i="1" s="1"/>
  <c r="E20" i="1"/>
  <c r="F20" i="1"/>
  <c r="E15" i="1"/>
  <c r="E14" i="1" s="1"/>
  <c r="F15" i="1"/>
  <c r="F14" i="1" s="1"/>
  <c r="E10" i="1"/>
  <c r="E9" i="1" s="1"/>
  <c r="F10" i="1"/>
  <c r="F9" i="1" s="1"/>
  <c r="D23" i="1"/>
  <c r="D25" i="1"/>
  <c r="F22" i="2" l="1"/>
  <c r="F8" i="2" s="1"/>
  <c r="E22" i="2"/>
  <c r="E8" i="2" s="1"/>
  <c r="D22" i="2"/>
  <c r="E54" i="2"/>
  <c r="E53" i="2" s="1"/>
  <c r="D8" i="2"/>
  <c r="D54" i="2"/>
  <c r="D53" i="2" s="1"/>
  <c r="F54" i="2"/>
  <c r="F53" i="2" s="1"/>
  <c r="E53" i="1"/>
  <c r="F53" i="1"/>
  <c r="F8" i="1"/>
  <c r="E8" i="1"/>
  <c r="D51" i="1"/>
  <c r="E76" i="2" l="1"/>
  <c r="E78" i="2" s="1"/>
  <c r="E79" i="2" s="1"/>
  <c r="E76" i="1"/>
  <c r="F76" i="1"/>
  <c r="F76" i="2"/>
  <c r="F78" i="2" s="1"/>
  <c r="F79" i="2" s="1"/>
  <c r="D76" i="2"/>
  <c r="D15" i="1"/>
  <c r="D64" i="1" l="1"/>
  <c r="D74" i="1" l="1"/>
  <c r="D73" i="1" s="1"/>
  <c r="D14" i="1" l="1"/>
  <c r="D46" i="1" l="1"/>
  <c r="D71" i="1" l="1"/>
  <c r="D68" i="1"/>
  <c r="D55" i="1"/>
  <c r="D42" i="1"/>
  <c r="D39" i="1"/>
  <c r="D34" i="1"/>
  <c r="D31" i="1"/>
  <c r="D28" i="1"/>
  <c r="D20" i="1"/>
  <c r="D10" i="1"/>
  <c r="D9" i="1" s="1"/>
  <c r="D8" i="1" l="1"/>
  <c r="D54" i="1"/>
  <c r="D53" i="1" s="1"/>
  <c r="D76" i="1" l="1"/>
</calcChain>
</file>

<file path=xl/sharedStrings.xml><?xml version="1.0" encoding="utf-8"?>
<sst xmlns="http://schemas.openxmlformats.org/spreadsheetml/2006/main" count="296" uniqueCount="149">
  <si>
    <t>Приложение № 1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</si>
  <si>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</si>
  <si>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</si>
  <si>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</si>
  <si>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</si>
  <si>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</si>
  <si>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</si>
  <si>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</si>
  <si>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</si>
  <si>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</si>
  <si>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</si>
  <si>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</si>
  <si>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</si>
  <si>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</si>
  <si>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</si>
  <si>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</si>
  <si>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</si>
  <si>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</si>
  <si>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</si>
  <si>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</si>
  <si>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</si>
  <si>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</si>
  <si>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</si>
  <si>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</si>
  <si>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</si>
  <si>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</si>
  <si>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</si>
  <si>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</si>
  <si>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</si>
  <si>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</si>
  <si>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</si>
  <si>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</si>
  <si>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</si>
  <si>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</si>
  <si>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</si>
  <si>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</si>
  <si>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</si>
  <si>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</si>
  <si>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</si>
  <si>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</si>
  <si>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</si>
  <si>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</si>
  <si>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</si>
  <si>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</si>
  <si>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</si>
  <si>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</si>
  <si>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</si>
  <si>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</si>
  <si>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</si>
  <si>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</si>
  <si>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</si>
  <si>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</si>
  <si>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</si>
  <si>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</si>
  <si>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</si>
  <si>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</si>
  <si>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</si>
  <si>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</si>
  <si>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</si>
  <si>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</si>
  <si>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</si>
  <si>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</si>
  <si>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</si>
  <si>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</si>
  <si>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</si>
  <si>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</si>
  <si>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</si>
  <si>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</si>
  <si>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</si>
  <si>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</si>
  <si>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</si>
  <si>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</si>
  <si>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</si>
  <si>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</si>
  <si>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</si>
  <si>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</si>
  <si>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</si>
  <si>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</si>
  <si>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</si>
  <si>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</si>
  <si>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</si>
  <si>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</si>
  <si>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</si>
  <si>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</si>
  <si>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</si>
  <si>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</si>
  <si>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</si>
  <si>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</si>
  <si>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</si>
  <si>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</si>
  <si>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</si>
  <si>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</si>
  <si>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</si>
  <si>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</si>
  <si>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</si>
  <si>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</si>
  <si>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</si>
  <si>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</si>
  <si>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</si>
  <si>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</si>
  <si>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</si>
  <si>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 xml:space="preserve"> городского поселения Игрим</t>
  </si>
  <si>
    <t>к решению Совета депутатов</t>
  </si>
  <si>
    <t>161 1 16 00000 00 0000 000</t>
  </si>
  <si>
    <t>161 1 16 33050 13 6000 140</t>
  </si>
  <si>
    <t>650 2 07 00000 00 0000 150</t>
  </si>
  <si>
    <t>650 2 07 05030 13 0000 150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</si>
  <si>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</si>
  <si>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</si>
  <si>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</si>
  <si>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</si>
  <si>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</si>
  <si>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</si>
  <si>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</si>
  <si>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</si>
  <si>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</si>
  <si>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650 2 02 35118 13 0000 150</t>
  </si>
  <si>
    <t>650 2 02 35930 13 0000 150</t>
  </si>
  <si>
    <t>650 2 02 04000 00 0000 150</t>
  </si>
  <si>
    <t>650 2 02 45160 13 0000 150</t>
  </si>
  <si>
    <t>650 2 02 04999 13 0000 150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</si>
  <si>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</si>
  <si>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</si>
  <si>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</si>
  <si>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</si>
  <si>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</si>
  <si>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</si>
  <si>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</si>
  <si>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</si>
  <si>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</si>
  <si>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</si>
  <si>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</si>
  <si>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от 00.00.2019 г.  №  </t>
  </si>
  <si>
    <t>Доходы бюджета городского поселения Игрим на 2020 год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</si>
  <si>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</si>
  <si>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</si>
  <si>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</si>
  <si>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182 1 06 04000 02 0000 110</t>
  </si>
  <si>
    <t>182 1 06 04011 02 0000 110</t>
  </si>
  <si>
    <t>182 1 06 04012 02 0000 110</t>
  </si>
  <si>
    <t>Налог на имущество физических лиц</t>
  </si>
  <si>
    <t>182 1 06 01000 00 0000 110</t>
  </si>
  <si>
    <t>План на 2020 год</t>
  </si>
  <si>
    <t>План на 2021 год</t>
  </si>
  <si>
    <t>План на 2022 год</t>
  </si>
  <si>
    <t>Доходы бюджета городского поселения Игрим на 2021 и 2022 годы</t>
  </si>
  <si>
    <t>Приложение № 2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</si>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</sst>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7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76"/>
  <sheetViews>
    <sheetView topLeftCell="B53" zoomScale="120" zoomScaleNormal="120" workbookViewId="0">
      <selection activeCell="D70" sqref="D70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6" width="14.28515625" style="2" hidden="1" customWidth="1"/>
    <col min="7" max="16384" width="9.140625" style="1"/>
  </cols>
  <sheetData>
    <row r="1" spans="2:6" ht="13.5" customHeight="1" x14ac:dyDescent="0.25">
      <c r="D1" s="5" t="s">
        <v>0</v>
      </c>
      <c r="E1" s="5"/>
      <c r="F1" s="5"/>
    </row>
    <row r="2" spans="2:6" ht="12.75" customHeight="1" x14ac:dyDescent="0.25">
      <c r="D2" s="5" t="s">
        <v>102</v>
      </c>
      <c r="E2" s="5"/>
      <c r="F2" s="5"/>
    </row>
    <row r="3" spans="2:6" ht="13.5" customHeight="1" x14ac:dyDescent="0.25">
      <c r="D3" s="5" t="s">
        <v>101</v>
      </c>
      <c r="E3" s="5"/>
      <c r="F3" s="5"/>
    </row>
    <row r="4" spans="2:6" x14ac:dyDescent="0.25">
      <c r="D4" s="5" t="s">
        <v>132</v>
      </c>
      <c r="E4" s="5"/>
      <c r="F4" s="5"/>
    </row>
    <row r="5" spans="2:6" ht="21" customHeight="1" x14ac:dyDescent="0.25">
      <c r="B5" s="16" t="s">
        <v>133</v>
      </c>
      <c r="C5" s="16"/>
      <c r="D5" s="16"/>
      <c r="E5" s="1"/>
      <c r="F5" s="1"/>
    </row>
    <row r="6" spans="2:6" x14ac:dyDescent="0.25">
      <c r="D6" s="4" t="s">
        <v>1</v>
      </c>
      <c r="E6" s="4"/>
      <c r="F6" s="4"/>
    </row>
    <row r="7" spans="2:6" s="3" customFormat="1" ht="25.5" customHeight="1" x14ac:dyDescent="0.25">
      <c r="B7" s="6" t="s">
        <v>2</v>
      </c>
      <c r="C7" s="6" t="s">
        <v>3</v>
      </c>
      <c r="D7" s="6" t="s">
        <v>142</v>
      </c>
      <c r="E7" s="6" t="s">
        <v>143</v>
      </c>
      <c r="F7" s="6" t="s">
        <v>144</v>
      </c>
    </row>
    <row r="8" spans="2:6" ht="15.75" customHeight="1" x14ac:dyDescent="0.25">
      <c r="B8" s="7" t="s">
        <v>4</v>
      </c>
      <c r="C8" s="7" t="s">
        <v>45</v>
      </c>
      <c r="D8" s="8">
        <f>D9+D14+D20+D22+D31+D33+D34+D39+D42+D46+D51</f>
        <v>40118.300000000003</v>
      </c>
      <c r="E8" s="8">
        <f t="shared" ref="E8:F8" si="0">E9+E14+E20+E22+E31+E33+E34+E39+E42+E46+E51</f>
        <v>40207.5</v>
      </c>
      <c r="F8" s="8">
        <f t="shared" si="0"/>
        <v>40978.5</v>
      </c>
    </row>
    <row r="9" spans="2:6" x14ac:dyDescent="0.25">
      <c r="B9" s="7" t="s">
        <v>5</v>
      </c>
      <c r="C9" s="7" t="s">
        <v>6</v>
      </c>
      <c r="D9" s="8">
        <f>D10</f>
        <v>15000</v>
      </c>
      <c r="E9" s="8">
        <f t="shared" ref="E9:F9" si="1">E10</f>
        <v>16300</v>
      </c>
      <c r="F9" s="8">
        <f t="shared" si="1"/>
        <v>16500</v>
      </c>
    </row>
    <row r="10" spans="2:6" x14ac:dyDescent="0.25">
      <c r="B10" s="9" t="s">
        <v>5</v>
      </c>
      <c r="C10" s="9" t="s">
        <v>7</v>
      </c>
      <c r="D10" s="8">
        <f>SUM(D11:D13)</f>
        <v>15000</v>
      </c>
      <c r="E10" s="8">
        <f t="shared" ref="E10:F10" si="2">SUM(E11:E13)</f>
        <v>16300</v>
      </c>
      <c r="F10" s="8">
        <f t="shared" si="2"/>
        <v>16500</v>
      </c>
    </row>
    <row r="11" spans="2:6" ht="53.25" customHeight="1" x14ac:dyDescent="0.25">
      <c r="B11" s="7" t="s">
        <v>8</v>
      </c>
      <c r="C11" s="7" t="s">
        <v>9</v>
      </c>
      <c r="D11" s="10">
        <v>14800</v>
      </c>
      <c r="E11" s="10">
        <v>16100</v>
      </c>
      <c r="F11" s="10">
        <v>16300</v>
      </c>
    </row>
    <row r="12" spans="2:6" ht="85.5" customHeight="1" x14ac:dyDescent="0.25">
      <c r="B12" s="7" t="s">
        <v>10</v>
      </c>
      <c r="C12" s="7" t="s">
        <v>11</v>
      </c>
      <c r="D12" s="10">
        <v>100</v>
      </c>
      <c r="E12" s="10">
        <v>100</v>
      </c>
      <c r="F12" s="10">
        <v>100</v>
      </c>
    </row>
    <row r="13" spans="2:6" ht="36" customHeight="1" x14ac:dyDescent="0.25">
      <c r="B13" s="7" t="s">
        <v>12</v>
      </c>
      <c r="C13" s="7" t="s">
        <v>13</v>
      </c>
      <c r="D13" s="10">
        <v>100</v>
      </c>
      <c r="E13" s="10">
        <v>100</v>
      </c>
      <c r="F13" s="10">
        <v>100</v>
      </c>
    </row>
    <row r="14" spans="2:6" ht="27" customHeight="1" x14ac:dyDescent="0.25">
      <c r="B14" s="7" t="s">
        <v>96</v>
      </c>
      <c r="C14" s="7" t="s">
        <v>90</v>
      </c>
      <c r="D14" s="10">
        <f>D15</f>
        <v>10879</v>
      </c>
      <c r="E14" s="10">
        <f t="shared" ref="E14:F14" si="3">E15</f>
        <v>11423</v>
      </c>
      <c r="F14" s="10">
        <f t="shared" si="3"/>
        <v>11994</v>
      </c>
    </row>
    <row r="15" spans="2:6" ht="24" customHeight="1" x14ac:dyDescent="0.25">
      <c r="B15" s="7" t="s">
        <v>100</v>
      </c>
      <c r="C15" s="7" t="s">
        <v>87</v>
      </c>
      <c r="D15" s="10">
        <f>SUM(D16:D19)</f>
        <v>10879</v>
      </c>
      <c r="E15" s="10">
        <f t="shared" ref="E15:F15" si="4">SUM(E16:E19)</f>
        <v>11423</v>
      </c>
      <c r="F15" s="10">
        <f t="shared" si="4"/>
        <v>11994</v>
      </c>
    </row>
    <row r="16" spans="2:6" ht="49.5" customHeight="1" x14ac:dyDescent="0.25">
      <c r="B16" s="7" t="s">
        <v>97</v>
      </c>
      <c r="C16" s="7" t="s">
        <v>91</v>
      </c>
      <c r="D16" s="10">
        <v>4968</v>
      </c>
      <c r="E16" s="10">
        <v>5217</v>
      </c>
      <c r="F16" s="10">
        <v>5477</v>
      </c>
    </row>
    <row r="17" spans="2:6" ht="63" customHeight="1" x14ac:dyDescent="0.25">
      <c r="B17" s="7" t="s">
        <v>98</v>
      </c>
      <c r="C17" s="7" t="s">
        <v>92</v>
      </c>
      <c r="D17" s="10">
        <v>27</v>
      </c>
      <c r="E17" s="10">
        <v>28</v>
      </c>
      <c r="F17" s="10">
        <v>30</v>
      </c>
    </row>
    <row r="18" spans="2:6" ht="50.25" customHeight="1" x14ac:dyDescent="0.25">
      <c r="B18" s="7" t="s">
        <v>99</v>
      </c>
      <c r="C18" s="7" t="s">
        <v>93</v>
      </c>
      <c r="D18" s="10">
        <v>6656</v>
      </c>
      <c r="E18" s="10">
        <v>6988</v>
      </c>
      <c r="F18" s="10">
        <v>7337</v>
      </c>
    </row>
    <row r="19" spans="2:6" ht="51.75" customHeight="1" x14ac:dyDescent="0.25">
      <c r="B19" s="7" t="s">
        <v>130</v>
      </c>
      <c r="C19" s="7" t="s">
        <v>131</v>
      </c>
      <c r="D19" s="10">
        <v>-772</v>
      </c>
      <c r="E19" s="10">
        <v>-810</v>
      </c>
      <c r="F19" s="10">
        <v>-850</v>
      </c>
    </row>
    <row r="20" spans="2:6" hidden="1" x14ac:dyDescent="0.25">
      <c r="B20" s="7" t="s">
        <v>14</v>
      </c>
      <c r="C20" s="7" t="s">
        <v>15</v>
      </c>
      <c r="D20" s="10">
        <f>D21</f>
        <v>0</v>
      </c>
      <c r="E20" s="10">
        <f t="shared" ref="E20:F20" si="5">E21</f>
        <v>0</v>
      </c>
      <c r="F20" s="10">
        <f t="shared" si="5"/>
        <v>0</v>
      </c>
    </row>
    <row r="21" spans="2:6" hidden="1" x14ac:dyDescent="0.25">
      <c r="B21" s="13" t="s">
        <v>16</v>
      </c>
      <c r="C21" s="7" t="s">
        <v>17</v>
      </c>
      <c r="D21" s="10">
        <v>0</v>
      </c>
      <c r="E21" s="10">
        <v>0</v>
      </c>
      <c r="F21" s="10">
        <v>0</v>
      </c>
    </row>
    <row r="22" spans="2:6" x14ac:dyDescent="0.25">
      <c r="B22" s="7" t="s">
        <v>18</v>
      </c>
      <c r="C22" s="7" t="s">
        <v>19</v>
      </c>
      <c r="D22" s="8">
        <f>D23+D25+D28</f>
        <v>4250.3999999999996</v>
      </c>
      <c r="E22" s="8">
        <f t="shared" ref="E22:F22" si="6">E23+E25+E28</f>
        <v>4250.3999999999996</v>
      </c>
      <c r="F22" s="8">
        <f t="shared" si="6"/>
        <v>4250.3999999999996</v>
      </c>
    </row>
    <row r="23" spans="2:6" x14ac:dyDescent="0.25">
      <c r="B23" s="7" t="s">
        <v>141</v>
      </c>
      <c r="C23" s="7" t="s">
        <v>140</v>
      </c>
      <c r="D23" s="8">
        <f>D24</f>
        <v>1500</v>
      </c>
      <c r="E23" s="8">
        <f t="shared" ref="E23:F23" si="7">E24</f>
        <v>1500</v>
      </c>
      <c r="F23" s="8">
        <f t="shared" si="7"/>
        <v>1500</v>
      </c>
    </row>
    <row r="24" spans="2:6" ht="38.25" x14ac:dyDescent="0.25">
      <c r="B24" s="7" t="s">
        <v>46</v>
      </c>
      <c r="C24" s="7" t="s">
        <v>20</v>
      </c>
      <c r="D24" s="10">
        <v>1500</v>
      </c>
      <c r="E24" s="10">
        <v>1500</v>
      </c>
      <c r="F24" s="10">
        <v>1500</v>
      </c>
    </row>
    <row r="25" spans="2:6" x14ac:dyDescent="0.25">
      <c r="B25" s="7" t="s">
        <v>137</v>
      </c>
      <c r="C25" s="7" t="s">
        <v>134</v>
      </c>
      <c r="D25" s="8">
        <f>D26+D27</f>
        <v>320.39999999999998</v>
      </c>
      <c r="E25" s="8">
        <f t="shared" ref="E25:F25" si="8">E26+E27</f>
        <v>320.39999999999998</v>
      </c>
      <c r="F25" s="8">
        <f t="shared" si="8"/>
        <v>320.39999999999998</v>
      </c>
    </row>
    <row r="26" spans="2:6" x14ac:dyDescent="0.25">
      <c r="B26" s="7" t="s">
        <v>138</v>
      </c>
      <c r="C26" s="7" t="s">
        <v>135</v>
      </c>
      <c r="D26" s="8">
        <v>200</v>
      </c>
      <c r="E26" s="8">
        <v>200</v>
      </c>
      <c r="F26" s="8">
        <v>200</v>
      </c>
    </row>
    <row r="27" spans="2:6" x14ac:dyDescent="0.25">
      <c r="B27" s="7" t="s">
        <v>139</v>
      </c>
      <c r="C27" s="7" t="s">
        <v>136</v>
      </c>
      <c r="D27" s="8">
        <v>120.4</v>
      </c>
      <c r="E27" s="8">
        <v>120.4</v>
      </c>
      <c r="F27" s="8">
        <v>120.4</v>
      </c>
    </row>
    <row r="28" spans="2:6" x14ac:dyDescent="0.25">
      <c r="B28" s="7" t="s">
        <v>21</v>
      </c>
      <c r="C28" s="7" t="s">
        <v>22</v>
      </c>
      <c r="D28" s="10">
        <f>SUM(D29:D30)</f>
        <v>2430</v>
      </c>
      <c r="E28" s="10">
        <f t="shared" ref="E28:F28" si="9">SUM(E29:E30)</f>
        <v>2430</v>
      </c>
      <c r="F28" s="10">
        <f t="shared" si="9"/>
        <v>2430</v>
      </c>
    </row>
    <row r="29" spans="2:6" ht="26.25" customHeight="1" x14ac:dyDescent="0.25">
      <c r="B29" s="7" t="s">
        <v>47</v>
      </c>
      <c r="C29" s="7" t="s">
        <v>48</v>
      </c>
      <c r="D29" s="10">
        <v>2200</v>
      </c>
      <c r="E29" s="10">
        <v>2200</v>
      </c>
      <c r="F29" s="10">
        <v>2200</v>
      </c>
    </row>
    <row r="30" spans="2:6" ht="24" customHeight="1" x14ac:dyDescent="0.25">
      <c r="B30" s="7" t="s">
        <v>49</v>
      </c>
      <c r="C30" s="7" t="s">
        <v>50</v>
      </c>
      <c r="D30" s="10">
        <v>230</v>
      </c>
      <c r="E30" s="10">
        <v>230</v>
      </c>
      <c r="F30" s="10">
        <v>230</v>
      </c>
    </row>
    <row r="31" spans="2:6" x14ac:dyDescent="0.25">
      <c r="B31" s="7" t="s">
        <v>23</v>
      </c>
      <c r="C31" s="7" t="s">
        <v>24</v>
      </c>
      <c r="D31" s="8">
        <f>D32</f>
        <v>20</v>
      </c>
      <c r="E31" s="8">
        <f t="shared" ref="E31:F31" si="10">E32</f>
        <v>20</v>
      </c>
      <c r="F31" s="8">
        <f t="shared" si="10"/>
        <v>20</v>
      </c>
    </row>
    <row r="32" spans="2:6" ht="54" customHeight="1" x14ac:dyDescent="0.25">
      <c r="B32" s="7" t="s">
        <v>25</v>
      </c>
      <c r="C32" s="7" t="s">
        <v>26</v>
      </c>
      <c r="D32" s="8">
        <v>20</v>
      </c>
      <c r="E32" s="8">
        <v>20</v>
      </c>
      <c r="F32" s="8">
        <v>20</v>
      </c>
    </row>
    <row r="33" spans="2:6" ht="25.5" hidden="1" x14ac:dyDescent="0.25">
      <c r="B33" s="7" t="s">
        <v>43</v>
      </c>
      <c r="C33" s="7" t="s">
        <v>44</v>
      </c>
      <c r="D33" s="8">
        <v>0</v>
      </c>
      <c r="E33" s="8"/>
      <c r="F33" s="8"/>
    </row>
    <row r="34" spans="2:6" ht="27.75" customHeight="1" x14ac:dyDescent="0.25">
      <c r="B34" s="7" t="s">
        <v>89</v>
      </c>
      <c r="C34" s="7" t="s">
        <v>27</v>
      </c>
      <c r="D34" s="8">
        <f>SUM(D35:D38)</f>
        <v>7249.9</v>
      </c>
      <c r="E34" s="8">
        <f t="shared" ref="E34:F34" si="11">SUM(E35:E38)</f>
        <v>7033.4</v>
      </c>
      <c r="F34" s="8">
        <f t="shared" si="11"/>
        <v>7033.4</v>
      </c>
    </row>
    <row r="35" spans="2:6" ht="62.25" customHeight="1" x14ac:dyDescent="0.25">
      <c r="B35" s="7" t="s">
        <v>88</v>
      </c>
      <c r="C35" s="7" t="s">
        <v>51</v>
      </c>
      <c r="D35" s="8">
        <v>2474</v>
      </c>
      <c r="E35" s="8">
        <v>2474</v>
      </c>
      <c r="F35" s="8">
        <v>2474</v>
      </c>
    </row>
    <row r="36" spans="2:6" ht="49.5" customHeight="1" x14ac:dyDescent="0.25">
      <c r="B36" s="7" t="s">
        <v>147</v>
      </c>
      <c r="C36" s="7" t="s">
        <v>148</v>
      </c>
      <c r="D36" s="8">
        <v>216.5</v>
      </c>
      <c r="E36" s="8"/>
      <c r="F36" s="8"/>
    </row>
    <row r="37" spans="2:6" ht="51" customHeight="1" x14ac:dyDescent="0.25">
      <c r="B37" s="7" t="s">
        <v>52</v>
      </c>
      <c r="C37" s="7" t="s">
        <v>53</v>
      </c>
      <c r="D37" s="8">
        <v>2924</v>
      </c>
      <c r="E37" s="8">
        <v>2924</v>
      </c>
      <c r="F37" s="8">
        <v>2924</v>
      </c>
    </row>
    <row r="38" spans="2:6" ht="63" customHeight="1" x14ac:dyDescent="0.25">
      <c r="B38" s="7" t="s">
        <v>54</v>
      </c>
      <c r="C38" s="7" t="s">
        <v>55</v>
      </c>
      <c r="D38" s="8">
        <v>1635.4</v>
      </c>
      <c r="E38" s="8">
        <v>1635.4</v>
      </c>
      <c r="F38" s="8">
        <v>1635.4</v>
      </c>
    </row>
    <row r="39" spans="2:6" ht="25.5" x14ac:dyDescent="0.25">
      <c r="B39" s="7" t="s">
        <v>28</v>
      </c>
      <c r="C39" s="7" t="s">
        <v>29</v>
      </c>
      <c r="D39" s="8">
        <f>SUM(D40:D41)</f>
        <v>1180.7</v>
      </c>
      <c r="E39" s="8">
        <f t="shared" ref="E39:F39" si="12">SUM(E40:E41)</f>
        <v>1180.7</v>
      </c>
      <c r="F39" s="8">
        <f t="shared" si="12"/>
        <v>1180.7</v>
      </c>
    </row>
    <row r="40" spans="2:6" ht="25.5" x14ac:dyDescent="0.25">
      <c r="B40" s="7" t="s">
        <v>56</v>
      </c>
      <c r="C40" s="7" t="s">
        <v>57</v>
      </c>
      <c r="D40" s="8">
        <v>100</v>
      </c>
      <c r="E40" s="8">
        <v>100</v>
      </c>
      <c r="F40" s="8">
        <v>100</v>
      </c>
    </row>
    <row r="41" spans="2:6" ht="14.25" customHeight="1" x14ac:dyDescent="0.25">
      <c r="B41" s="7" t="s">
        <v>58</v>
      </c>
      <c r="C41" s="7" t="s">
        <v>59</v>
      </c>
      <c r="D41" s="8">
        <v>1080.7</v>
      </c>
      <c r="E41" s="8">
        <v>1080.7</v>
      </c>
      <c r="F41" s="8">
        <v>1080.7</v>
      </c>
    </row>
    <row r="42" spans="2:6" ht="25.5" x14ac:dyDescent="0.25">
      <c r="B42" s="7" t="s">
        <v>95</v>
      </c>
      <c r="C42" s="7" t="s">
        <v>30</v>
      </c>
      <c r="D42" s="8">
        <f>SUM(D43:D45)</f>
        <v>1538.3</v>
      </c>
      <c r="E42" s="8">
        <f t="shared" ref="E42:F42" si="13">SUM(E43:E45)</f>
        <v>0</v>
      </c>
      <c r="F42" s="8">
        <f t="shared" si="13"/>
        <v>0</v>
      </c>
    </row>
    <row r="43" spans="2:6" ht="38.25" hidden="1" x14ac:dyDescent="0.25">
      <c r="B43" s="7" t="s">
        <v>94</v>
      </c>
      <c r="C43" s="7" t="s">
        <v>60</v>
      </c>
      <c r="D43" s="8">
        <v>0</v>
      </c>
      <c r="E43" s="8"/>
      <c r="F43" s="8"/>
    </row>
    <row r="44" spans="2:6" ht="38.25" hidden="1" x14ac:dyDescent="0.25">
      <c r="B44" s="7" t="s">
        <v>61</v>
      </c>
      <c r="C44" s="7" t="s">
        <v>62</v>
      </c>
      <c r="D44" s="8">
        <v>0</v>
      </c>
      <c r="E44" s="8"/>
      <c r="F44" s="8"/>
    </row>
    <row r="45" spans="2:6" ht="76.5" x14ac:dyDescent="0.25">
      <c r="B45" s="7" t="s">
        <v>63</v>
      </c>
      <c r="C45" s="7" t="s">
        <v>64</v>
      </c>
      <c r="D45" s="8">
        <v>1538.3</v>
      </c>
      <c r="E45" s="8"/>
      <c r="F45" s="8"/>
    </row>
    <row r="46" spans="2:6" hidden="1" x14ac:dyDescent="0.25">
      <c r="B46" s="7" t="s">
        <v>103</v>
      </c>
      <c r="C46" s="7" t="s">
        <v>31</v>
      </c>
      <c r="D46" s="8">
        <f>D48</f>
        <v>0</v>
      </c>
      <c r="E46" s="8"/>
      <c r="F46" s="8"/>
    </row>
    <row r="47" spans="2:6" ht="25.5" hidden="1" x14ac:dyDescent="0.25">
      <c r="B47" s="7" t="s">
        <v>65</v>
      </c>
      <c r="C47" s="7" t="s">
        <v>66</v>
      </c>
      <c r="D47" s="8">
        <v>0</v>
      </c>
      <c r="E47" s="8"/>
      <c r="F47" s="8"/>
    </row>
    <row r="48" spans="2:6" ht="38.25" hidden="1" x14ac:dyDescent="0.25">
      <c r="B48" s="14" t="s">
        <v>104</v>
      </c>
      <c r="C48" s="7" t="s">
        <v>67</v>
      </c>
      <c r="D48" s="8">
        <v>0</v>
      </c>
      <c r="E48" s="8"/>
      <c r="F48" s="8"/>
    </row>
    <row r="49" spans="2:6" ht="51" hidden="1" x14ac:dyDescent="0.25">
      <c r="B49" s="7" t="s">
        <v>68</v>
      </c>
      <c r="C49" s="7" t="s">
        <v>69</v>
      </c>
      <c r="D49" s="8">
        <v>0</v>
      </c>
      <c r="E49" s="8"/>
      <c r="F49" s="8"/>
    </row>
    <row r="50" spans="2:6" ht="25.5" hidden="1" x14ac:dyDescent="0.25">
      <c r="B50" s="7" t="s">
        <v>70</v>
      </c>
      <c r="C50" s="7" t="s">
        <v>71</v>
      </c>
      <c r="D50" s="8">
        <v>0</v>
      </c>
      <c r="E50" s="8"/>
      <c r="F50" s="8"/>
    </row>
    <row r="51" spans="2:6" hidden="1" x14ac:dyDescent="0.25">
      <c r="B51" s="7" t="s">
        <v>32</v>
      </c>
      <c r="C51" s="7" t="s">
        <v>33</v>
      </c>
      <c r="D51" s="8">
        <f>D52</f>
        <v>0</v>
      </c>
      <c r="E51" s="8">
        <f t="shared" ref="E51:F51" si="14">E52</f>
        <v>0</v>
      </c>
      <c r="F51" s="8">
        <f t="shared" si="14"/>
        <v>0</v>
      </c>
    </row>
    <row r="52" spans="2:6" hidden="1" x14ac:dyDescent="0.25">
      <c r="B52" s="7" t="s">
        <v>72</v>
      </c>
      <c r="C52" s="7" t="s">
        <v>73</v>
      </c>
      <c r="D52" s="8"/>
      <c r="E52" s="8"/>
      <c r="F52" s="8"/>
    </row>
    <row r="53" spans="2:6" x14ac:dyDescent="0.25">
      <c r="B53" s="7" t="s">
        <v>34</v>
      </c>
      <c r="C53" s="7" t="s">
        <v>74</v>
      </c>
      <c r="D53" s="8">
        <f>D54+D71+D73</f>
        <v>89245.099999999991</v>
      </c>
      <c r="E53" s="8">
        <f t="shared" ref="E53:F53" si="15">E54+E71+E73</f>
        <v>86161.9</v>
      </c>
      <c r="F53" s="8">
        <f t="shared" si="15"/>
        <v>87095.200000000012</v>
      </c>
    </row>
    <row r="54" spans="2:6" ht="25.5" customHeight="1" x14ac:dyDescent="0.25">
      <c r="B54" s="7" t="s">
        <v>75</v>
      </c>
      <c r="C54" s="7" t="s">
        <v>76</v>
      </c>
      <c r="D54" s="8">
        <f>D55+D64+D68</f>
        <v>89245.099999999991</v>
      </c>
      <c r="E54" s="8">
        <f t="shared" ref="E54:F54" si="16">E55+E64+E68</f>
        <v>86161.9</v>
      </c>
      <c r="F54" s="8">
        <f t="shared" si="16"/>
        <v>87095.200000000012</v>
      </c>
    </row>
    <row r="55" spans="2:6" ht="25.5" x14ac:dyDescent="0.25">
      <c r="B55" s="7" t="s">
        <v>107</v>
      </c>
      <c r="C55" s="7" t="s">
        <v>77</v>
      </c>
      <c r="D55" s="8">
        <f>D56</f>
        <v>65297</v>
      </c>
      <c r="E55" s="8">
        <f t="shared" ref="E55:F55" si="17">E56</f>
        <v>64992.5</v>
      </c>
      <c r="F55" s="8">
        <f t="shared" si="17"/>
        <v>64727.8</v>
      </c>
    </row>
    <row r="56" spans="2:6" ht="25.5" x14ac:dyDescent="0.25">
      <c r="B56" s="7" t="s">
        <v>108</v>
      </c>
      <c r="C56" s="7" t="s">
        <v>78</v>
      </c>
      <c r="D56" s="8">
        <v>65297</v>
      </c>
      <c r="E56" s="8">
        <v>64992.5</v>
      </c>
      <c r="F56" s="8">
        <v>64727.8</v>
      </c>
    </row>
    <row r="57" spans="2:6" ht="25.5" hidden="1" x14ac:dyDescent="0.25">
      <c r="B57" s="7" t="s">
        <v>109</v>
      </c>
      <c r="C57" s="7" t="s">
        <v>35</v>
      </c>
      <c r="D57" s="8">
        <v>0</v>
      </c>
      <c r="E57" s="8"/>
      <c r="F57" s="8"/>
    </row>
    <row r="58" spans="2:6" ht="25.5" hidden="1" x14ac:dyDescent="0.25">
      <c r="B58" s="7" t="s">
        <v>110</v>
      </c>
      <c r="C58" s="7" t="s">
        <v>36</v>
      </c>
      <c r="D58" s="8">
        <v>0</v>
      </c>
      <c r="E58" s="8"/>
      <c r="F58" s="8"/>
    </row>
    <row r="59" spans="2:6" hidden="1" x14ac:dyDescent="0.25">
      <c r="B59" s="15" t="s">
        <v>111</v>
      </c>
      <c r="C59" s="7" t="s">
        <v>37</v>
      </c>
      <c r="D59" s="8">
        <v>0</v>
      </c>
      <c r="E59" s="8"/>
      <c r="F59" s="8"/>
    </row>
    <row r="60" spans="2:6" ht="25.5" hidden="1" x14ac:dyDescent="0.25">
      <c r="B60" s="7" t="s">
        <v>112</v>
      </c>
      <c r="C60" s="7" t="s">
        <v>38</v>
      </c>
      <c r="D60" s="8">
        <v>0</v>
      </c>
      <c r="E60" s="8"/>
      <c r="F60" s="8"/>
    </row>
    <row r="61" spans="2:6" ht="25.5" hidden="1" x14ac:dyDescent="0.25">
      <c r="B61" s="7" t="s">
        <v>113</v>
      </c>
      <c r="C61" s="7" t="s">
        <v>39</v>
      </c>
      <c r="D61" s="8">
        <v>0</v>
      </c>
      <c r="E61" s="8"/>
      <c r="F61" s="8"/>
    </row>
    <row r="62" spans="2:6" ht="38.25" hidden="1" x14ac:dyDescent="0.25">
      <c r="B62" s="7" t="s">
        <v>114</v>
      </c>
      <c r="C62" s="7" t="s">
        <v>40</v>
      </c>
      <c r="D62" s="8">
        <v>0</v>
      </c>
      <c r="E62" s="8"/>
      <c r="F62" s="8"/>
    </row>
    <row r="63" spans="2:6" hidden="1" x14ac:dyDescent="0.25">
      <c r="B63" s="7" t="s">
        <v>115</v>
      </c>
      <c r="C63" s="7" t="s">
        <v>79</v>
      </c>
      <c r="D63" s="8">
        <v>0</v>
      </c>
      <c r="E63" s="8"/>
      <c r="F63" s="8"/>
    </row>
    <row r="64" spans="2:6" ht="26.25" customHeight="1" x14ac:dyDescent="0.25">
      <c r="B64" s="7" t="s">
        <v>127</v>
      </c>
      <c r="C64" s="7" t="s">
        <v>80</v>
      </c>
      <c r="D64" s="8">
        <f>SUM(D65:D67)</f>
        <v>936.4</v>
      </c>
      <c r="E64" s="8">
        <f t="shared" ref="E64:F64" si="18">SUM(E65:E67)</f>
        <v>60.4</v>
      </c>
      <c r="F64" s="8">
        <f t="shared" si="18"/>
        <v>60.4</v>
      </c>
    </row>
    <row r="65" spans="2:6" ht="26.25" customHeight="1" x14ac:dyDescent="0.25">
      <c r="B65" s="7" t="s">
        <v>128</v>
      </c>
      <c r="C65" s="7" t="s">
        <v>129</v>
      </c>
      <c r="D65" s="8">
        <v>9.4</v>
      </c>
      <c r="E65" s="8">
        <v>9.4</v>
      </c>
      <c r="F65" s="8">
        <v>9.4</v>
      </c>
    </row>
    <row r="66" spans="2:6" ht="39" customHeight="1" x14ac:dyDescent="0.25">
      <c r="B66" s="7" t="s">
        <v>116</v>
      </c>
      <c r="C66" s="7" t="s">
        <v>81</v>
      </c>
      <c r="D66" s="11">
        <v>876</v>
      </c>
      <c r="E66" s="11"/>
      <c r="F66" s="11"/>
    </row>
    <row r="67" spans="2:6" ht="25.5" customHeight="1" x14ac:dyDescent="0.25">
      <c r="B67" s="7" t="s">
        <v>117</v>
      </c>
      <c r="C67" s="7" t="s">
        <v>82</v>
      </c>
      <c r="D67" s="8">
        <v>51</v>
      </c>
      <c r="E67" s="8">
        <v>51</v>
      </c>
      <c r="F67" s="8">
        <v>51</v>
      </c>
    </row>
    <row r="68" spans="2:6" ht="14.25" customHeight="1" x14ac:dyDescent="0.25">
      <c r="B68" s="7" t="s">
        <v>118</v>
      </c>
      <c r="C68" s="7" t="s">
        <v>83</v>
      </c>
      <c r="D68" s="8">
        <f>SUM(D69:D70)</f>
        <v>23011.7</v>
      </c>
      <c r="E68" s="8">
        <f t="shared" ref="E68:F68" si="19">SUM(E69:E70)</f>
        <v>21109</v>
      </c>
      <c r="F68" s="8">
        <f t="shared" si="19"/>
        <v>22307</v>
      </c>
    </row>
    <row r="69" spans="2:6" ht="39.75" hidden="1" customHeight="1" x14ac:dyDescent="0.25">
      <c r="B69" s="7" t="s">
        <v>119</v>
      </c>
      <c r="C69" s="7" t="s">
        <v>84</v>
      </c>
      <c r="D69" s="8"/>
      <c r="E69" s="8"/>
      <c r="F69" s="8"/>
    </row>
    <row r="70" spans="2:6" ht="25.5" x14ac:dyDescent="0.25">
      <c r="B70" s="12" t="s">
        <v>120</v>
      </c>
      <c r="C70" s="7" t="s">
        <v>85</v>
      </c>
      <c r="D70" s="8">
        <v>23011.7</v>
      </c>
      <c r="E70" s="8">
        <v>21109</v>
      </c>
      <c r="F70" s="8">
        <v>22307</v>
      </c>
    </row>
    <row r="71" spans="2:6" hidden="1" x14ac:dyDescent="0.25">
      <c r="B71" s="7" t="s">
        <v>105</v>
      </c>
      <c r="C71" s="7" t="s">
        <v>41</v>
      </c>
      <c r="D71" s="8">
        <f>SUM(D72)</f>
        <v>0</v>
      </c>
      <c r="E71" s="8">
        <f t="shared" ref="E71:F71" si="20">SUM(E72)</f>
        <v>0</v>
      </c>
      <c r="F71" s="8">
        <f t="shared" si="20"/>
        <v>0</v>
      </c>
    </row>
    <row r="72" spans="2:6" hidden="1" x14ac:dyDescent="0.25">
      <c r="B72" s="7" t="s">
        <v>106</v>
      </c>
      <c r="C72" s="7" t="s">
        <v>86</v>
      </c>
      <c r="D72" s="8"/>
      <c r="E72" s="8"/>
      <c r="F72" s="8"/>
    </row>
    <row r="73" spans="2:6" ht="51" hidden="1" x14ac:dyDescent="0.25">
      <c r="B73" s="7" t="s">
        <v>121</v>
      </c>
      <c r="C73" s="7" t="s">
        <v>122</v>
      </c>
      <c r="D73" s="8">
        <f>D74</f>
        <v>0</v>
      </c>
      <c r="E73" s="8">
        <f t="shared" ref="E73:F74" si="21">E74</f>
        <v>0</v>
      </c>
      <c r="F73" s="8">
        <f t="shared" si="21"/>
        <v>0</v>
      </c>
    </row>
    <row r="74" spans="2:6" ht="63.75" hidden="1" x14ac:dyDescent="0.25">
      <c r="B74" s="7" t="s">
        <v>123</v>
      </c>
      <c r="C74" s="7" t="s">
        <v>124</v>
      </c>
      <c r="D74" s="8">
        <f>D75</f>
        <v>0</v>
      </c>
      <c r="E74" s="8">
        <f t="shared" si="21"/>
        <v>0</v>
      </c>
      <c r="F74" s="8">
        <f t="shared" si="21"/>
        <v>0</v>
      </c>
    </row>
    <row r="75" spans="2:6" ht="39.75" hidden="1" customHeight="1" x14ac:dyDescent="0.25">
      <c r="B75" s="7" t="s">
        <v>126</v>
      </c>
      <c r="C75" s="7" t="s">
        <v>125</v>
      </c>
      <c r="D75" s="8"/>
      <c r="E75" s="8"/>
      <c r="F75" s="8"/>
    </row>
    <row r="76" spans="2:6" x14ac:dyDescent="0.25">
      <c r="B76" s="7"/>
      <c r="C76" s="7" t="s">
        <v>42</v>
      </c>
      <c r="D76" s="8">
        <f>D8+D53</f>
        <v>129363.4</v>
      </c>
      <c r="E76" s="8">
        <f t="shared" ref="E76:F76" si="22">E8+E53</f>
        <v>126369.4</v>
      </c>
      <c r="F76" s="8">
        <f t="shared" si="22"/>
        <v>128073.70000000001</v>
      </c>
    </row>
  </sheetData>
  <autoFilter ref="B7:E76">
    <filterColumn colId="2">
      <filters>
        <filter val="1 080,7"/>
        <filter val="1 180,7"/>
        <filter val="1 500,0"/>
        <filter val="1 538,3"/>
        <filter val="1 635,4"/>
        <filter val="10 879,0"/>
        <filter val="100,0"/>
        <filter val="120,4"/>
        <filter val="129 363,4"/>
        <filter val="14 800,0"/>
        <filter val="15 000,0"/>
        <filter val="2 200,0"/>
        <filter val="2 430,0"/>
        <filter val="2 474,0"/>
        <filter val="2 924,0"/>
        <filter val="20,0"/>
        <filter val="200,0"/>
        <filter val="216,5"/>
        <filter val="23 011,7"/>
        <filter val="230,0"/>
        <filter val="27,0"/>
        <filter val="320,4"/>
        <filter val="4 250,4"/>
        <filter val="4 968,0"/>
        <filter val="40 118,3"/>
        <filter val="51,0"/>
        <filter val="6 656,0"/>
        <filter val="65 297,0"/>
        <filter val="7 249,9"/>
        <filter val="-772,0"/>
        <filter val="876,0"/>
        <filter val="89 245,1"/>
        <filter val="9,4"/>
        <filter val="936,4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81"/>
  <sheetViews>
    <sheetView tabSelected="1" topLeftCell="B40" zoomScale="120" zoomScaleNormal="120" workbookViewId="0">
      <selection activeCell="F37" sqref="F37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hidden="1" customWidth="1"/>
    <col min="5" max="6" width="14.28515625" style="2" customWidth="1"/>
    <col min="7" max="16384" width="9.140625" style="1"/>
  </cols>
  <sheetData>
    <row r="1" spans="2:6" ht="13.5" customHeight="1" x14ac:dyDescent="0.25">
      <c r="D1" s="1"/>
      <c r="E1" s="5"/>
      <c r="F1" s="5" t="s">
        <v>146</v>
      </c>
    </row>
    <row r="2" spans="2:6" ht="12.75" customHeight="1" x14ac:dyDescent="0.25">
      <c r="D2" s="1"/>
      <c r="E2" s="5"/>
      <c r="F2" s="5" t="s">
        <v>102</v>
      </c>
    </row>
    <row r="3" spans="2:6" ht="13.5" customHeight="1" x14ac:dyDescent="0.25">
      <c r="D3" s="1"/>
      <c r="E3" s="5"/>
      <c r="F3" s="5" t="s">
        <v>101</v>
      </c>
    </row>
    <row r="4" spans="2:6" x14ac:dyDescent="0.25">
      <c r="D4" s="1"/>
      <c r="E4" s="5"/>
      <c r="F4" s="5" t="s">
        <v>132</v>
      </c>
    </row>
    <row r="5" spans="2:6" ht="21" customHeight="1" x14ac:dyDescent="0.25">
      <c r="B5" s="16" t="s">
        <v>145</v>
      </c>
      <c r="C5" s="16"/>
      <c r="D5" s="16"/>
      <c r="E5" s="1"/>
      <c r="F5" s="1"/>
    </row>
    <row r="6" spans="2:6" x14ac:dyDescent="0.25">
      <c r="D6" s="1"/>
      <c r="E6" s="4"/>
      <c r="F6" s="4" t="s">
        <v>1</v>
      </c>
    </row>
    <row r="7" spans="2:6" s="3" customFormat="1" ht="25.5" customHeight="1" x14ac:dyDescent="0.25">
      <c r="B7" s="6" t="s">
        <v>2</v>
      </c>
      <c r="C7" s="6" t="s">
        <v>3</v>
      </c>
      <c r="D7" s="6" t="s">
        <v>142</v>
      </c>
      <c r="E7" s="6" t="s">
        <v>143</v>
      </c>
      <c r="F7" s="6" t="s">
        <v>144</v>
      </c>
    </row>
    <row r="8" spans="2:6" ht="15.75" customHeight="1" x14ac:dyDescent="0.25">
      <c r="B8" s="7" t="s">
        <v>4</v>
      </c>
      <c r="C8" s="7" t="s">
        <v>45</v>
      </c>
      <c r="D8" s="8">
        <f>D9+D14+D20+D22+D31+D33+D34+D39+D42+D46+D51</f>
        <v>38579.899999999994</v>
      </c>
      <c r="E8" s="8">
        <f t="shared" ref="E8:F8" si="0">E9+E14+E20+E22+E31+E33+E34+E39+E42+E46+E51</f>
        <v>40423.899999999994</v>
      </c>
      <c r="F8" s="8">
        <f t="shared" si="0"/>
        <v>41195</v>
      </c>
    </row>
    <row r="9" spans="2:6" x14ac:dyDescent="0.25">
      <c r="B9" s="7" t="s">
        <v>5</v>
      </c>
      <c r="C9" s="7" t="s">
        <v>6</v>
      </c>
      <c r="D9" s="8">
        <f>D10</f>
        <v>15000</v>
      </c>
      <c r="E9" s="8">
        <f t="shared" ref="E9:F9" si="1">E10</f>
        <v>16300</v>
      </c>
      <c r="F9" s="8">
        <f t="shared" si="1"/>
        <v>16500</v>
      </c>
    </row>
    <row r="10" spans="2:6" x14ac:dyDescent="0.25">
      <c r="B10" s="9" t="s">
        <v>5</v>
      </c>
      <c r="C10" s="9" t="s">
        <v>7</v>
      </c>
      <c r="D10" s="8">
        <f>SUM(D11:D13)</f>
        <v>15000</v>
      </c>
      <c r="E10" s="8">
        <f t="shared" ref="E10:F10" si="2">SUM(E11:E13)</f>
        <v>16300</v>
      </c>
      <c r="F10" s="8">
        <f t="shared" si="2"/>
        <v>16500</v>
      </c>
    </row>
    <row r="11" spans="2:6" ht="53.25" customHeight="1" x14ac:dyDescent="0.25">
      <c r="B11" s="7" t="s">
        <v>8</v>
      </c>
      <c r="C11" s="7" t="s">
        <v>9</v>
      </c>
      <c r="D11" s="10">
        <v>14800</v>
      </c>
      <c r="E11" s="10">
        <v>16100</v>
      </c>
      <c r="F11" s="10">
        <v>16300</v>
      </c>
    </row>
    <row r="12" spans="2:6" ht="85.5" customHeight="1" x14ac:dyDescent="0.25">
      <c r="B12" s="7" t="s">
        <v>10</v>
      </c>
      <c r="C12" s="7" t="s">
        <v>11</v>
      </c>
      <c r="D12" s="10">
        <v>100</v>
      </c>
      <c r="E12" s="10">
        <v>100</v>
      </c>
      <c r="F12" s="10">
        <v>100</v>
      </c>
    </row>
    <row r="13" spans="2:6" ht="36" customHeight="1" x14ac:dyDescent="0.25">
      <c r="B13" s="7" t="s">
        <v>12</v>
      </c>
      <c r="C13" s="7" t="s">
        <v>13</v>
      </c>
      <c r="D13" s="10">
        <v>100</v>
      </c>
      <c r="E13" s="10">
        <v>100</v>
      </c>
      <c r="F13" s="10">
        <v>100</v>
      </c>
    </row>
    <row r="14" spans="2:6" ht="27" customHeight="1" x14ac:dyDescent="0.25">
      <c r="B14" s="7" t="s">
        <v>96</v>
      </c>
      <c r="C14" s="7" t="s">
        <v>90</v>
      </c>
      <c r="D14" s="10">
        <f>D15</f>
        <v>10879</v>
      </c>
      <c r="E14" s="10">
        <f t="shared" ref="E14:F14" si="3">E15</f>
        <v>11423</v>
      </c>
      <c r="F14" s="10">
        <f t="shared" si="3"/>
        <v>11994</v>
      </c>
    </row>
    <row r="15" spans="2:6" ht="24" customHeight="1" x14ac:dyDescent="0.25">
      <c r="B15" s="7" t="s">
        <v>100</v>
      </c>
      <c r="C15" s="7" t="s">
        <v>87</v>
      </c>
      <c r="D15" s="10">
        <f>SUM(D16:D19)</f>
        <v>10879</v>
      </c>
      <c r="E15" s="10">
        <f t="shared" ref="E15:F15" si="4">SUM(E16:E19)</f>
        <v>11423</v>
      </c>
      <c r="F15" s="10">
        <f t="shared" si="4"/>
        <v>11994</v>
      </c>
    </row>
    <row r="16" spans="2:6" ht="49.5" customHeight="1" x14ac:dyDescent="0.25">
      <c r="B16" s="7" t="s">
        <v>97</v>
      </c>
      <c r="C16" s="7" t="s">
        <v>91</v>
      </c>
      <c r="D16" s="10">
        <v>4968</v>
      </c>
      <c r="E16" s="10">
        <v>5217</v>
      </c>
      <c r="F16" s="10">
        <v>5477</v>
      </c>
    </row>
    <row r="17" spans="2:6" ht="63" customHeight="1" x14ac:dyDescent="0.25">
      <c r="B17" s="7" t="s">
        <v>98</v>
      </c>
      <c r="C17" s="7" t="s">
        <v>92</v>
      </c>
      <c r="D17" s="10">
        <v>27</v>
      </c>
      <c r="E17" s="10">
        <v>28</v>
      </c>
      <c r="F17" s="10">
        <v>30</v>
      </c>
    </row>
    <row r="18" spans="2:6" ht="50.25" customHeight="1" x14ac:dyDescent="0.25">
      <c r="B18" s="7" t="s">
        <v>99</v>
      </c>
      <c r="C18" s="7" t="s">
        <v>93</v>
      </c>
      <c r="D18" s="10">
        <v>6656</v>
      </c>
      <c r="E18" s="10">
        <v>6988</v>
      </c>
      <c r="F18" s="10">
        <v>7337</v>
      </c>
    </row>
    <row r="19" spans="2:6" ht="51.75" customHeight="1" x14ac:dyDescent="0.25">
      <c r="B19" s="7" t="s">
        <v>130</v>
      </c>
      <c r="C19" s="7" t="s">
        <v>131</v>
      </c>
      <c r="D19" s="10">
        <v>-772</v>
      </c>
      <c r="E19" s="10">
        <v>-810</v>
      </c>
      <c r="F19" s="10">
        <v>-850</v>
      </c>
    </row>
    <row r="20" spans="2:6" hidden="1" x14ac:dyDescent="0.25">
      <c r="B20" s="7" t="s">
        <v>14</v>
      </c>
      <c r="C20" s="7" t="s">
        <v>15</v>
      </c>
      <c r="D20" s="10">
        <f>D21</f>
        <v>0</v>
      </c>
      <c r="E20" s="10">
        <f t="shared" ref="E20:F20" si="5">E21</f>
        <v>0</v>
      </c>
      <c r="F20" s="10">
        <f t="shared" si="5"/>
        <v>0</v>
      </c>
    </row>
    <row r="21" spans="2:6" hidden="1" x14ac:dyDescent="0.25">
      <c r="B21" s="13" t="s">
        <v>16</v>
      </c>
      <c r="C21" s="7" t="s">
        <v>17</v>
      </c>
      <c r="D21" s="10">
        <v>0</v>
      </c>
      <c r="E21" s="10">
        <v>0</v>
      </c>
      <c r="F21" s="10">
        <v>0</v>
      </c>
    </row>
    <row r="22" spans="2:6" x14ac:dyDescent="0.25">
      <c r="B22" s="7" t="s">
        <v>18</v>
      </c>
      <c r="C22" s="7" t="s">
        <v>19</v>
      </c>
      <c r="D22" s="8">
        <f>D23+D25+D28</f>
        <v>4250.3999999999996</v>
      </c>
      <c r="E22" s="8">
        <f t="shared" ref="E22:F22" si="6">E23+E25+E28</f>
        <v>4250.3999999999996</v>
      </c>
      <c r="F22" s="8">
        <f t="shared" si="6"/>
        <v>4250.3999999999996</v>
      </c>
    </row>
    <row r="23" spans="2:6" x14ac:dyDescent="0.25">
      <c r="B23" s="7" t="s">
        <v>141</v>
      </c>
      <c r="C23" s="7" t="s">
        <v>140</v>
      </c>
      <c r="D23" s="8">
        <f>D24</f>
        <v>1500</v>
      </c>
      <c r="E23" s="8">
        <f t="shared" ref="E23:F23" si="7">E24</f>
        <v>1500</v>
      </c>
      <c r="F23" s="8">
        <f t="shared" si="7"/>
        <v>1500</v>
      </c>
    </row>
    <row r="24" spans="2:6" ht="38.25" x14ac:dyDescent="0.25">
      <c r="B24" s="7" t="s">
        <v>46</v>
      </c>
      <c r="C24" s="7" t="s">
        <v>20</v>
      </c>
      <c r="D24" s="10">
        <v>1500</v>
      </c>
      <c r="E24" s="10">
        <v>1500</v>
      </c>
      <c r="F24" s="10">
        <v>1500</v>
      </c>
    </row>
    <row r="25" spans="2:6" x14ac:dyDescent="0.25">
      <c r="B25" s="7" t="s">
        <v>137</v>
      </c>
      <c r="C25" s="7" t="s">
        <v>134</v>
      </c>
      <c r="D25" s="8">
        <f>D26+D27</f>
        <v>320.39999999999998</v>
      </c>
      <c r="E25" s="8">
        <f t="shared" ref="E25:F25" si="8">E26+E27</f>
        <v>320.39999999999998</v>
      </c>
      <c r="F25" s="8">
        <f t="shared" si="8"/>
        <v>320.39999999999998</v>
      </c>
    </row>
    <row r="26" spans="2:6" x14ac:dyDescent="0.25">
      <c r="B26" s="7" t="s">
        <v>138</v>
      </c>
      <c r="C26" s="7" t="s">
        <v>135</v>
      </c>
      <c r="D26" s="8">
        <v>200</v>
      </c>
      <c r="E26" s="8">
        <v>200</v>
      </c>
      <c r="F26" s="8">
        <v>200</v>
      </c>
    </row>
    <row r="27" spans="2:6" x14ac:dyDescent="0.25">
      <c r="B27" s="7" t="s">
        <v>139</v>
      </c>
      <c r="C27" s="7" t="s">
        <v>136</v>
      </c>
      <c r="D27" s="8">
        <v>120.4</v>
      </c>
      <c r="E27" s="8">
        <v>120.4</v>
      </c>
      <c r="F27" s="8">
        <v>120.4</v>
      </c>
    </row>
    <row r="28" spans="2:6" x14ac:dyDescent="0.25">
      <c r="B28" s="7" t="s">
        <v>21</v>
      </c>
      <c r="C28" s="7" t="s">
        <v>22</v>
      </c>
      <c r="D28" s="10">
        <f>SUM(D29:D30)</f>
        <v>2430</v>
      </c>
      <c r="E28" s="10">
        <f t="shared" ref="E28:F28" si="9">SUM(E29:E30)</f>
        <v>2430</v>
      </c>
      <c r="F28" s="10">
        <f t="shared" si="9"/>
        <v>2430</v>
      </c>
    </row>
    <row r="29" spans="2:6" ht="26.25" customHeight="1" x14ac:dyDescent="0.25">
      <c r="B29" s="7" t="s">
        <v>47</v>
      </c>
      <c r="C29" s="7" t="s">
        <v>48</v>
      </c>
      <c r="D29" s="10">
        <v>2200</v>
      </c>
      <c r="E29" s="10">
        <v>2200</v>
      </c>
      <c r="F29" s="10">
        <v>2200</v>
      </c>
    </row>
    <row r="30" spans="2:6" ht="24" customHeight="1" x14ac:dyDescent="0.25">
      <c r="B30" s="7" t="s">
        <v>49</v>
      </c>
      <c r="C30" s="7" t="s">
        <v>50</v>
      </c>
      <c r="D30" s="10">
        <v>230</v>
      </c>
      <c r="E30" s="10">
        <v>230</v>
      </c>
      <c r="F30" s="10">
        <v>230</v>
      </c>
    </row>
    <row r="31" spans="2:6" x14ac:dyDescent="0.25">
      <c r="B31" s="7" t="s">
        <v>23</v>
      </c>
      <c r="C31" s="7" t="s">
        <v>24</v>
      </c>
      <c r="D31" s="8">
        <f>D32</f>
        <v>20</v>
      </c>
      <c r="E31" s="8">
        <f t="shared" ref="E31:F31" si="10">E32</f>
        <v>20</v>
      </c>
      <c r="F31" s="8">
        <f t="shared" si="10"/>
        <v>20</v>
      </c>
    </row>
    <row r="32" spans="2:6" ht="54" customHeight="1" x14ac:dyDescent="0.25">
      <c r="B32" s="7" t="s">
        <v>25</v>
      </c>
      <c r="C32" s="7" t="s">
        <v>26</v>
      </c>
      <c r="D32" s="8">
        <v>20</v>
      </c>
      <c r="E32" s="8">
        <v>20</v>
      </c>
      <c r="F32" s="8">
        <v>20</v>
      </c>
    </row>
    <row r="33" spans="2:6" ht="25.5" hidden="1" x14ac:dyDescent="0.25">
      <c r="B33" s="7" t="s">
        <v>43</v>
      </c>
      <c r="C33" s="7" t="s">
        <v>44</v>
      </c>
      <c r="D33" s="8">
        <v>0</v>
      </c>
      <c r="E33" s="8"/>
      <c r="F33" s="8"/>
    </row>
    <row r="34" spans="2:6" ht="27.75" customHeight="1" x14ac:dyDescent="0.25">
      <c r="B34" s="7" t="s">
        <v>89</v>
      </c>
      <c r="C34" s="7" t="s">
        <v>27</v>
      </c>
      <c r="D34" s="8">
        <f>SUM(D35:D38)</f>
        <v>7249.7999999999993</v>
      </c>
      <c r="E34" s="8">
        <f t="shared" ref="E34:F34" si="11">SUM(E35:E38)</f>
        <v>7249.7999999999993</v>
      </c>
      <c r="F34" s="8">
        <f t="shared" si="11"/>
        <v>7249.9</v>
      </c>
    </row>
    <row r="35" spans="2:6" ht="62.25" customHeight="1" x14ac:dyDescent="0.25">
      <c r="B35" s="7" t="s">
        <v>88</v>
      </c>
      <c r="C35" s="7" t="s">
        <v>51</v>
      </c>
      <c r="D35" s="8">
        <v>2474</v>
      </c>
      <c r="E35" s="8">
        <v>2474</v>
      </c>
      <c r="F35" s="8">
        <v>2474</v>
      </c>
    </row>
    <row r="36" spans="2:6" ht="62.25" customHeight="1" x14ac:dyDescent="0.25">
      <c r="B36" s="7" t="s">
        <v>147</v>
      </c>
      <c r="C36" s="7" t="s">
        <v>148</v>
      </c>
      <c r="D36" s="8">
        <v>216.4</v>
      </c>
      <c r="E36" s="8">
        <v>216.4</v>
      </c>
      <c r="F36" s="8">
        <v>216.5</v>
      </c>
    </row>
    <row r="37" spans="2:6" ht="51" customHeight="1" x14ac:dyDescent="0.25">
      <c r="B37" s="7" t="s">
        <v>52</v>
      </c>
      <c r="C37" s="7" t="s">
        <v>53</v>
      </c>
      <c r="D37" s="8">
        <v>2924</v>
      </c>
      <c r="E37" s="8">
        <v>2924</v>
      </c>
      <c r="F37" s="8">
        <v>2924</v>
      </c>
    </row>
    <row r="38" spans="2:6" ht="63" customHeight="1" x14ac:dyDescent="0.25">
      <c r="B38" s="7" t="s">
        <v>54</v>
      </c>
      <c r="C38" s="7" t="s">
        <v>55</v>
      </c>
      <c r="D38" s="8">
        <v>1635.4</v>
      </c>
      <c r="E38" s="8">
        <v>1635.4</v>
      </c>
      <c r="F38" s="8">
        <v>1635.4</v>
      </c>
    </row>
    <row r="39" spans="2:6" ht="25.5" x14ac:dyDescent="0.25">
      <c r="B39" s="7" t="s">
        <v>28</v>
      </c>
      <c r="C39" s="7" t="s">
        <v>29</v>
      </c>
      <c r="D39" s="8">
        <f>SUM(D40:D41)</f>
        <v>1180.7</v>
      </c>
      <c r="E39" s="8">
        <f t="shared" ref="E39:F39" si="12">SUM(E40:E41)</f>
        <v>1180.7</v>
      </c>
      <c r="F39" s="8">
        <f t="shared" si="12"/>
        <v>1180.7</v>
      </c>
    </row>
    <row r="40" spans="2:6" ht="25.5" x14ac:dyDescent="0.25">
      <c r="B40" s="7" t="s">
        <v>56</v>
      </c>
      <c r="C40" s="7" t="s">
        <v>57</v>
      </c>
      <c r="D40" s="8">
        <v>100</v>
      </c>
      <c r="E40" s="8">
        <v>100</v>
      </c>
      <c r="F40" s="8">
        <v>100</v>
      </c>
    </row>
    <row r="41" spans="2:6" ht="14.25" customHeight="1" x14ac:dyDescent="0.25">
      <c r="B41" s="7" t="s">
        <v>58</v>
      </c>
      <c r="C41" s="7" t="s">
        <v>59</v>
      </c>
      <c r="D41" s="8">
        <v>1080.7</v>
      </c>
      <c r="E41" s="8">
        <v>1080.7</v>
      </c>
      <c r="F41" s="8">
        <v>1080.7</v>
      </c>
    </row>
    <row r="42" spans="2:6" ht="25.5" hidden="1" x14ac:dyDescent="0.25">
      <c r="B42" s="7" t="s">
        <v>95</v>
      </c>
      <c r="C42" s="7" t="s">
        <v>30</v>
      </c>
      <c r="D42" s="8">
        <f>SUM(D43:D45)</f>
        <v>0</v>
      </c>
      <c r="E42" s="8">
        <f t="shared" ref="E42:F42" si="13">SUM(E43:E45)</f>
        <v>0</v>
      </c>
      <c r="F42" s="8">
        <f t="shared" si="13"/>
        <v>0</v>
      </c>
    </row>
    <row r="43" spans="2:6" ht="38.25" hidden="1" x14ac:dyDescent="0.25">
      <c r="B43" s="7" t="s">
        <v>94</v>
      </c>
      <c r="C43" s="7" t="s">
        <v>60</v>
      </c>
      <c r="D43" s="8">
        <v>0</v>
      </c>
      <c r="E43" s="8"/>
      <c r="F43" s="8"/>
    </row>
    <row r="44" spans="2:6" ht="38.25" hidden="1" x14ac:dyDescent="0.25">
      <c r="B44" s="7" t="s">
        <v>61</v>
      </c>
      <c r="C44" s="7" t="s">
        <v>62</v>
      </c>
      <c r="D44" s="8">
        <v>0</v>
      </c>
      <c r="E44" s="8"/>
      <c r="F44" s="8"/>
    </row>
    <row r="45" spans="2:6" ht="76.5" hidden="1" x14ac:dyDescent="0.25">
      <c r="B45" s="7" t="s">
        <v>63</v>
      </c>
      <c r="C45" s="7" t="s">
        <v>64</v>
      </c>
      <c r="D45" s="8"/>
      <c r="E45" s="8"/>
      <c r="F45" s="8"/>
    </row>
    <row r="46" spans="2:6" hidden="1" x14ac:dyDescent="0.25">
      <c r="B46" s="7" t="s">
        <v>103</v>
      </c>
      <c r="C46" s="7" t="s">
        <v>31</v>
      </c>
      <c r="D46" s="8">
        <f>D48</f>
        <v>0</v>
      </c>
      <c r="E46" s="8"/>
      <c r="F46" s="8"/>
    </row>
    <row r="47" spans="2:6" ht="25.5" hidden="1" x14ac:dyDescent="0.25">
      <c r="B47" s="7" t="s">
        <v>65</v>
      </c>
      <c r="C47" s="7" t="s">
        <v>66</v>
      </c>
      <c r="D47" s="8">
        <v>0</v>
      </c>
      <c r="E47" s="8"/>
      <c r="F47" s="8"/>
    </row>
    <row r="48" spans="2:6" ht="38.25" hidden="1" x14ac:dyDescent="0.25">
      <c r="B48" s="14" t="s">
        <v>104</v>
      </c>
      <c r="C48" s="7" t="s">
        <v>67</v>
      </c>
      <c r="D48" s="8">
        <v>0</v>
      </c>
      <c r="E48" s="8"/>
      <c r="F48" s="8"/>
    </row>
    <row r="49" spans="2:6" ht="51" hidden="1" x14ac:dyDescent="0.25">
      <c r="B49" s="7" t="s">
        <v>68</v>
      </c>
      <c r="C49" s="7" t="s">
        <v>69</v>
      </c>
      <c r="D49" s="8">
        <v>0</v>
      </c>
      <c r="E49" s="8"/>
      <c r="F49" s="8"/>
    </row>
    <row r="50" spans="2:6" ht="25.5" hidden="1" x14ac:dyDescent="0.25">
      <c r="B50" s="7" t="s">
        <v>70</v>
      </c>
      <c r="C50" s="7" t="s">
        <v>71</v>
      </c>
      <c r="D50" s="8">
        <v>0</v>
      </c>
      <c r="E50" s="8"/>
      <c r="F50" s="8"/>
    </row>
    <row r="51" spans="2:6" hidden="1" x14ac:dyDescent="0.25">
      <c r="B51" s="7" t="s">
        <v>32</v>
      </c>
      <c r="C51" s="7" t="s">
        <v>33</v>
      </c>
      <c r="D51" s="8">
        <f>D52</f>
        <v>0</v>
      </c>
      <c r="E51" s="8">
        <f t="shared" ref="E51:F51" si="14">E52</f>
        <v>0</v>
      </c>
      <c r="F51" s="8">
        <f t="shared" si="14"/>
        <v>0</v>
      </c>
    </row>
    <row r="52" spans="2:6" hidden="1" x14ac:dyDescent="0.25">
      <c r="B52" s="7" t="s">
        <v>72</v>
      </c>
      <c r="C52" s="7" t="s">
        <v>73</v>
      </c>
      <c r="D52" s="8"/>
      <c r="E52" s="8"/>
      <c r="F52" s="8"/>
    </row>
    <row r="53" spans="2:6" x14ac:dyDescent="0.25">
      <c r="B53" s="7" t="s">
        <v>34</v>
      </c>
      <c r="C53" s="7" t="s">
        <v>74</v>
      </c>
      <c r="D53" s="8">
        <f>D54+D71+D73</f>
        <v>88369.1</v>
      </c>
      <c r="E53" s="8">
        <f t="shared" ref="E53:F53" si="15">E54+E71+E73</f>
        <v>87046.1</v>
      </c>
      <c r="F53" s="8">
        <f t="shared" si="15"/>
        <v>88005.6</v>
      </c>
    </row>
    <row r="54" spans="2:6" ht="25.5" customHeight="1" x14ac:dyDescent="0.25">
      <c r="B54" s="7" t="s">
        <v>75</v>
      </c>
      <c r="C54" s="7" t="s">
        <v>76</v>
      </c>
      <c r="D54" s="8">
        <f>D55+D64+D68</f>
        <v>88369.1</v>
      </c>
      <c r="E54" s="8">
        <f t="shared" ref="E54:F54" si="16">E55+E64+E68</f>
        <v>87046.1</v>
      </c>
      <c r="F54" s="8">
        <f t="shared" si="16"/>
        <v>88005.6</v>
      </c>
    </row>
    <row r="55" spans="2:6" ht="25.5" x14ac:dyDescent="0.25">
      <c r="B55" s="7" t="s">
        <v>107</v>
      </c>
      <c r="C55" s="7" t="s">
        <v>77</v>
      </c>
      <c r="D55" s="8">
        <f>D56</f>
        <v>65297</v>
      </c>
      <c r="E55" s="8">
        <f t="shared" ref="E55:F55" si="17">E56</f>
        <v>64992.5</v>
      </c>
      <c r="F55" s="8">
        <f t="shared" si="17"/>
        <v>64727.8</v>
      </c>
    </row>
    <row r="56" spans="2:6" ht="25.5" x14ac:dyDescent="0.25">
      <c r="B56" s="7" t="s">
        <v>108</v>
      </c>
      <c r="C56" s="7" t="s">
        <v>78</v>
      </c>
      <c r="D56" s="8">
        <v>65297</v>
      </c>
      <c r="E56" s="8">
        <v>64992.5</v>
      </c>
      <c r="F56" s="8">
        <v>64727.8</v>
      </c>
    </row>
    <row r="57" spans="2:6" ht="25.5" hidden="1" x14ac:dyDescent="0.25">
      <c r="B57" s="7" t="s">
        <v>109</v>
      </c>
      <c r="C57" s="7" t="s">
        <v>35</v>
      </c>
      <c r="D57" s="8">
        <v>0</v>
      </c>
      <c r="E57" s="8"/>
      <c r="F57" s="8"/>
    </row>
    <row r="58" spans="2:6" ht="25.5" hidden="1" x14ac:dyDescent="0.25">
      <c r="B58" s="7" t="s">
        <v>110</v>
      </c>
      <c r="C58" s="7" t="s">
        <v>36</v>
      </c>
      <c r="D58" s="8">
        <v>0</v>
      </c>
      <c r="E58" s="8"/>
      <c r="F58" s="8"/>
    </row>
    <row r="59" spans="2:6" hidden="1" x14ac:dyDescent="0.25">
      <c r="B59" s="15" t="s">
        <v>111</v>
      </c>
      <c r="C59" s="7" t="s">
        <v>37</v>
      </c>
      <c r="D59" s="8">
        <v>0</v>
      </c>
      <c r="E59" s="8"/>
      <c r="F59" s="8"/>
    </row>
    <row r="60" spans="2:6" ht="25.5" hidden="1" x14ac:dyDescent="0.25">
      <c r="B60" s="7" t="s">
        <v>112</v>
      </c>
      <c r="C60" s="7" t="s">
        <v>38</v>
      </c>
      <c r="D60" s="8">
        <v>0</v>
      </c>
      <c r="E60" s="8"/>
      <c r="F60" s="8"/>
    </row>
    <row r="61" spans="2:6" ht="25.5" hidden="1" x14ac:dyDescent="0.25">
      <c r="B61" s="7" t="s">
        <v>113</v>
      </c>
      <c r="C61" s="7" t="s">
        <v>39</v>
      </c>
      <c r="D61" s="8">
        <v>0</v>
      </c>
      <c r="E61" s="8"/>
      <c r="F61" s="8"/>
    </row>
    <row r="62" spans="2:6" ht="38.25" hidden="1" x14ac:dyDescent="0.25">
      <c r="B62" s="7" t="s">
        <v>114</v>
      </c>
      <c r="C62" s="7" t="s">
        <v>40</v>
      </c>
      <c r="D62" s="8">
        <v>0</v>
      </c>
      <c r="E62" s="8"/>
      <c r="F62" s="8"/>
    </row>
    <row r="63" spans="2:6" hidden="1" x14ac:dyDescent="0.25">
      <c r="B63" s="7" t="s">
        <v>115</v>
      </c>
      <c r="C63" s="7" t="s">
        <v>79</v>
      </c>
      <c r="D63" s="8">
        <v>0</v>
      </c>
      <c r="E63" s="8"/>
      <c r="F63" s="8"/>
    </row>
    <row r="64" spans="2:6" ht="26.25" customHeight="1" x14ac:dyDescent="0.25">
      <c r="B64" s="7" t="s">
        <v>127</v>
      </c>
      <c r="C64" s="7" t="s">
        <v>80</v>
      </c>
      <c r="D64" s="8">
        <f>SUM(D65:D67)</f>
        <v>60.4</v>
      </c>
      <c r="E64" s="8">
        <f t="shared" ref="E64:F64" si="18">SUM(E65:E67)</f>
        <v>944.6</v>
      </c>
      <c r="F64" s="8">
        <f t="shared" si="18"/>
        <v>970.8</v>
      </c>
    </row>
    <row r="65" spans="2:6" ht="26.25" customHeight="1" x14ac:dyDescent="0.25">
      <c r="B65" s="7" t="s">
        <v>128</v>
      </c>
      <c r="C65" s="7" t="s">
        <v>129</v>
      </c>
      <c r="D65" s="8">
        <v>9.4</v>
      </c>
      <c r="E65" s="8">
        <v>9.4</v>
      </c>
      <c r="F65" s="8">
        <v>9.4</v>
      </c>
    </row>
    <row r="66" spans="2:6" ht="39" customHeight="1" x14ac:dyDescent="0.25">
      <c r="B66" s="7" t="s">
        <v>116</v>
      </c>
      <c r="C66" s="7" t="s">
        <v>81</v>
      </c>
      <c r="D66" s="11"/>
      <c r="E66" s="11">
        <v>884.2</v>
      </c>
      <c r="F66" s="11">
        <v>910.4</v>
      </c>
    </row>
    <row r="67" spans="2:6" ht="25.5" customHeight="1" x14ac:dyDescent="0.25">
      <c r="B67" s="7" t="s">
        <v>117</v>
      </c>
      <c r="C67" s="7" t="s">
        <v>82</v>
      </c>
      <c r="D67" s="8">
        <v>51</v>
      </c>
      <c r="E67" s="8">
        <v>51</v>
      </c>
      <c r="F67" s="8">
        <v>51</v>
      </c>
    </row>
    <row r="68" spans="2:6" ht="14.25" customHeight="1" x14ac:dyDescent="0.25">
      <c r="B68" s="7" t="s">
        <v>118</v>
      </c>
      <c r="C68" s="7" t="s">
        <v>83</v>
      </c>
      <c r="D68" s="8">
        <f>SUM(D69:D70)</f>
        <v>23011.7</v>
      </c>
      <c r="E68" s="8">
        <f t="shared" ref="E68:F68" si="19">SUM(E69:E70)</f>
        <v>21109</v>
      </c>
      <c r="F68" s="8">
        <f t="shared" si="19"/>
        <v>22307</v>
      </c>
    </row>
    <row r="69" spans="2:6" ht="39.75" hidden="1" customHeight="1" x14ac:dyDescent="0.25">
      <c r="B69" s="7" t="s">
        <v>119</v>
      </c>
      <c r="C69" s="7" t="s">
        <v>84</v>
      </c>
      <c r="D69" s="8"/>
      <c r="E69" s="8"/>
      <c r="F69" s="8"/>
    </row>
    <row r="70" spans="2:6" ht="25.5" x14ac:dyDescent="0.25">
      <c r="B70" s="12" t="s">
        <v>120</v>
      </c>
      <c r="C70" s="7" t="s">
        <v>85</v>
      </c>
      <c r="D70" s="8">
        <v>23011.7</v>
      </c>
      <c r="E70" s="8">
        <v>21109</v>
      </c>
      <c r="F70" s="8">
        <v>22307</v>
      </c>
    </row>
    <row r="71" spans="2:6" hidden="1" x14ac:dyDescent="0.25">
      <c r="B71" s="7" t="s">
        <v>105</v>
      </c>
      <c r="C71" s="7" t="s">
        <v>41</v>
      </c>
      <c r="D71" s="8">
        <f>SUM(D72)</f>
        <v>0</v>
      </c>
      <c r="E71" s="8">
        <f t="shared" ref="E71:F71" si="20">SUM(E72)</f>
        <v>0</v>
      </c>
      <c r="F71" s="8">
        <f t="shared" si="20"/>
        <v>0</v>
      </c>
    </row>
    <row r="72" spans="2:6" hidden="1" x14ac:dyDescent="0.25">
      <c r="B72" s="7" t="s">
        <v>106</v>
      </c>
      <c r="C72" s="7" t="s">
        <v>86</v>
      </c>
      <c r="D72" s="8"/>
      <c r="E72" s="8"/>
      <c r="F72" s="8"/>
    </row>
    <row r="73" spans="2:6" ht="51" hidden="1" x14ac:dyDescent="0.25">
      <c r="B73" s="7" t="s">
        <v>121</v>
      </c>
      <c r="C73" s="7" t="s">
        <v>122</v>
      </c>
      <c r="D73" s="8">
        <f>D74</f>
        <v>0</v>
      </c>
      <c r="E73" s="8">
        <f t="shared" ref="E73:F74" si="21">E74</f>
        <v>0</v>
      </c>
      <c r="F73" s="8">
        <f t="shared" si="21"/>
        <v>0</v>
      </c>
    </row>
    <row r="74" spans="2:6" ht="63.75" hidden="1" x14ac:dyDescent="0.25">
      <c r="B74" s="7" t="s">
        <v>123</v>
      </c>
      <c r="C74" s="7" t="s">
        <v>124</v>
      </c>
      <c r="D74" s="8">
        <f>D75</f>
        <v>0</v>
      </c>
      <c r="E74" s="8">
        <f t="shared" si="21"/>
        <v>0</v>
      </c>
      <c r="F74" s="8">
        <f t="shared" si="21"/>
        <v>0</v>
      </c>
    </row>
    <row r="75" spans="2:6" ht="39.75" hidden="1" customHeight="1" x14ac:dyDescent="0.25">
      <c r="B75" s="7" t="s">
        <v>126</v>
      </c>
      <c r="C75" s="7" t="s">
        <v>125</v>
      </c>
      <c r="D75" s="8"/>
      <c r="E75" s="8"/>
      <c r="F75" s="8"/>
    </row>
    <row r="76" spans="2:6" x14ac:dyDescent="0.25">
      <c r="B76" s="7"/>
      <c r="C76" s="7" t="s">
        <v>42</v>
      </c>
      <c r="D76" s="8">
        <f>D8+D53</f>
        <v>126949</v>
      </c>
      <c r="E76" s="8">
        <f t="shared" ref="E76:F76" si="22">E8+E53</f>
        <v>127470</v>
      </c>
      <c r="F76" s="8">
        <f t="shared" si="22"/>
        <v>129200.6</v>
      </c>
    </row>
    <row r="78" spans="2:6" hidden="1" x14ac:dyDescent="0.25">
      <c r="E78" s="2">
        <f>E76-E68</f>
        <v>106361</v>
      </c>
      <c r="F78" s="2">
        <f>F76-F68</f>
        <v>106893.6</v>
      </c>
    </row>
    <row r="79" spans="2:6" hidden="1" x14ac:dyDescent="0.25">
      <c r="E79" s="2">
        <f>E78*2.5%</f>
        <v>2659.0250000000001</v>
      </c>
      <c r="F79" s="2">
        <f>F78*5%</f>
        <v>5344.68</v>
      </c>
    </row>
    <row r="80" spans="2:6" hidden="1" x14ac:dyDescent="0.25"/>
    <row r="81" hidden="1" x14ac:dyDescent="0.25"/>
  </sheetData>
  <autoFilter ref="B7:E76">
    <filterColumn colId="3">
      <filters>
        <filter val="1 080,7"/>
        <filter val="1 180,7"/>
        <filter val="1 500,0"/>
        <filter val="1 635,4"/>
        <filter val="100,0"/>
        <filter val="11 423,0"/>
        <filter val="120,4"/>
        <filter val="127 470,0"/>
        <filter val="16 100,0"/>
        <filter val="16 300,0"/>
        <filter val="2 200,0"/>
        <filter val="2 430,0"/>
        <filter val="2 474,0"/>
        <filter val="2 924,0"/>
        <filter val="20,0"/>
        <filter val="200,0"/>
        <filter val="21 109,0"/>
        <filter val="216,4"/>
        <filter val="230,0"/>
        <filter val="28,0"/>
        <filter val="320,4"/>
        <filter val="4 250,4"/>
        <filter val="40 423,9"/>
        <filter val="5 217,0"/>
        <filter val="51,0"/>
        <filter val="6 988,0"/>
        <filter val="64 992,5"/>
        <filter val="7 249,8"/>
        <filter val="-810,0"/>
        <filter val="87 046,1"/>
        <filter val="884,2"/>
        <filter val="9,4"/>
        <filter val="944,6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доходы 2020</vt:lpstr>
      <vt:lpstr>приложение 2 доходы 2021-2022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2018-12-24T06:28:04Z</cp:lastPrinted>
  <dcterms:created xsi:type="dcterms:W3CDTF">2014-11-11T13:19:37Z</dcterms:created>
  <dcterms:modified xsi:type="dcterms:W3CDTF">2019-11-13T10:26:39Z</dcterms:modified>
</cp:coreProperties>
</file>